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1">'Сводная смета'!$A$1:$D$24</definedName>
  </definedNames>
  <calcPr calcId="145621"/>
</workbook>
</file>

<file path=xl/calcChain.xml><?xml version="1.0" encoding="utf-8"?>
<calcChain xmlns="http://schemas.openxmlformats.org/spreadsheetml/2006/main">
  <c r="D18" i="2" l="1"/>
  <c r="E17" i="5"/>
  <c r="F28" i="5" l="1"/>
  <c r="E28" i="5"/>
  <c r="F26" i="5" s="1"/>
  <c r="D17" i="2" l="1"/>
  <c r="D19" i="2" l="1"/>
  <c r="F9" i="5" l="1"/>
  <c r="F10" i="5" s="1"/>
  <c r="G10" i="5" s="1"/>
  <c r="G9" i="5" l="1"/>
  <c r="F27" i="5"/>
</calcChain>
</file>

<file path=xl/sharedStrings.xml><?xml version="1.0" encoding="utf-8"?>
<sst xmlns="http://schemas.openxmlformats.org/spreadsheetml/2006/main" count="109" uniqueCount="66">
  <si>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</si>
  <si>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</si>
  <si>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</si>
  <si>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</si>
  <si>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</si>
  <si>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</si>
  <si>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</si>
  <si>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</si>
  <si>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</si>
  <si>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</si>
  <si>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</si>
  <si>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</si>
  <si>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</si>
  <si>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</si>
  <si>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</si>
  <si>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</si>
  <si>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</si>
  <si>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</si>
  <si>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</si>
  <si>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</si>
  <si>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</si>
  <si>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</si>
  <si>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</si>
  <si>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</si>
  <si>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</si>
  <si>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</si>
  <si>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</si>
  <si>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</si>
  <si>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</si>
  <si>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</si>
  <si>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</si>
  <si>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</si>
  <si>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</si>
  <si>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</si>
  <si>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</si>
  <si>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1.1.</t>
  </si>
  <si>
    <t>1.3.</t>
  </si>
  <si>
    <t>1.4.</t>
  </si>
  <si>
    <t>от _____________201_ г.</t>
  </si>
  <si>
    <t>* итоговая сумма должна быть равна предельной стоимости закупки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</si>
  <si>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/>
    </r>
  </si>
  <si>
    <t>Выполнение проектно-изыскательских работ по строительству РЭБ-1 Надымского РЭС                                                                                   филиала АО "Тюменьэнерго" Северные электрические сети</t>
  </si>
  <si>
    <t xml:space="preserve">Разработка ОТР </t>
  </si>
  <si>
    <t>Комплексные инженерные изыскания</t>
  </si>
  <si>
    <t>Разработка проектной документации в соответствии с заданием на проектирование (приложение №1 к настоящему договору), в том числе:</t>
  </si>
  <si>
    <t>Получение Подрядчиком положительного заключения достоверности определения сметной стоимости строительства (на стадии рабочей документации) в органах государственной экспертизы</t>
  </si>
  <si>
    <r>
      <t>Получение Подрядчиком положительного заключения государственной экспертизы проектной документации и результатов инженерных изысканий.</t>
    </r>
    <r>
      <rPr>
        <i/>
        <sz val="10"/>
        <rFont val="Times New Roman CYR"/>
        <charset val="204"/>
      </rPr>
      <t xml:space="preserve"> </t>
    </r>
  </si>
  <si>
    <t>1.2.</t>
  </si>
  <si>
    <t>Итого:</t>
  </si>
  <si>
    <t>НДС 18%</t>
  </si>
  <si>
    <t>Всего с НДС 18%</t>
  </si>
  <si>
    <t>I кв. 2016</t>
  </si>
  <si>
    <t>II кв. 2016</t>
  </si>
  <si>
    <t>III кв. 2016</t>
  </si>
  <si>
    <t>IV кв. 2016</t>
  </si>
  <si>
    <t xml:space="preserve">Проведение Заказчиком ведомственной экспертизы проектной документации. </t>
  </si>
  <si>
    <t>Разработка рабочей документации в соответствии с заданием на проектирование (приложение № 1 к настоящему договору) на основании проектной документации, прошедшей ведомственную экспертизу.</t>
  </si>
  <si>
    <t xml:space="preserve">1. </t>
  </si>
  <si>
    <t xml:space="preserve">Разработка проектной документации </t>
  </si>
  <si>
    <t xml:space="preserve">Разработка рабочей документации </t>
  </si>
  <si>
    <t>КАЛЕНДАРНЫЙ   ПЛАН</t>
  </si>
  <si>
    <t>СВОДНАЯ  СМЕТА</t>
  </si>
  <si>
    <t>Комплекс мероприятий по отводу земельного участка под объект строительства</t>
  </si>
  <si>
    <r>
      <t>Получение положительного заключения государственной экспертизы проектной документации и результатов инженерных изысканий.</t>
    </r>
    <r>
      <rPr>
        <i/>
        <sz val="10"/>
        <rFont val="Times New Roman CYR"/>
        <charset val="204"/>
      </rPr>
      <t xml:space="preserve"> </t>
    </r>
  </si>
  <si>
    <t>Получение положительного заключения достоверности определения сметной стоимости строительства (на стадии рабочей документации) в органах государственной экспертизы</t>
  </si>
  <si>
    <t xml:space="preserve">Выбор и согласование площадки. Комплекс мероприятий по отводу земельного участка под объект строительства (в том числе межевание, оформление кадастровых и градостроительных планов) с заключением договора аренды земельного участка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</si>
</sst>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u/>
      <sz val="11"/>
      <name val="Times New Roman CYR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/>
    </xf>
    <xf numFmtId="0" fontId="13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4" fillId="0" borderId="19" xfId="1" applyFont="1" applyBorder="1" applyAlignment="1"/>
    <xf numFmtId="0" fontId="14" fillId="0" borderId="19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5" xfId="0" applyFont="1" applyBorder="1"/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14" fillId="0" borderId="9" xfId="1" applyNumberFormat="1" applyFont="1" applyBorder="1" applyAlignment="1"/>
    <xf numFmtId="4" fontId="12" fillId="0" borderId="9" xfId="1" applyNumberFormat="1" applyFont="1" applyBorder="1" applyAlignme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/>
    <xf numFmtId="49" fontId="5" fillId="0" borderId="20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/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4" fillId="0" borderId="21" xfId="1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2" xfId="1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43"/>
  <sheetViews>
    <sheetView tabSelected="1" view="pageBreakPreview" topLeftCell="A7" zoomScaleNormal="100" workbookViewId="0">
      <selection activeCell="B15" sqref="B15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2" customWidth="1"/>
    <col min="7" max="7" width="12.28515625" style="1" customWidth="1"/>
    <col min="8" max="16384" width="9.140625" style="1"/>
  </cols>
  <sheetData>
    <row r="1" spans="1:9" x14ac:dyDescent="0.25">
      <c r="B1" s="16"/>
      <c r="C1" s="17"/>
      <c r="F1" s="103" t="s">
        <v>16</v>
      </c>
      <c r="G1" s="103"/>
    </row>
    <row r="2" spans="1:9" x14ac:dyDescent="0.25">
      <c r="C2" s="17"/>
      <c r="F2" s="103" t="s">
        <v>3</v>
      </c>
      <c r="G2" s="103"/>
    </row>
    <row r="3" spans="1:9" x14ac:dyDescent="0.25">
      <c r="F3" s="103" t="s">
        <v>2</v>
      </c>
      <c r="G3" s="103"/>
    </row>
    <row r="4" spans="1:9" x14ac:dyDescent="0.25">
      <c r="F4" s="103" t="s">
        <v>38</v>
      </c>
      <c r="G4" s="103"/>
    </row>
    <row r="5" spans="1:9" x14ac:dyDescent="0.25">
      <c r="E5" s="10"/>
    </row>
    <row r="6" spans="1:9" x14ac:dyDescent="0.25">
      <c r="E6" s="15"/>
    </row>
    <row r="7" spans="1:9" ht="23.25" customHeight="1" x14ac:dyDescent="0.25">
      <c r="B7" s="104" t="s">
        <v>40</v>
      </c>
      <c r="C7" s="104"/>
      <c r="D7" s="104"/>
      <c r="E7" s="104"/>
      <c r="F7" s="104"/>
      <c r="G7" s="29" t="s">
        <v>20</v>
      </c>
    </row>
    <row r="8" spans="1:9" ht="18" customHeight="1" x14ac:dyDescent="0.25">
      <c r="B8" s="26" t="s">
        <v>21</v>
      </c>
      <c r="C8" s="27" t="s">
        <v>51</v>
      </c>
      <c r="D8" s="27" t="s">
        <v>52</v>
      </c>
      <c r="E8" s="27" t="s">
        <v>53</v>
      </c>
      <c r="F8" s="28" t="s">
        <v>54</v>
      </c>
      <c r="G8" s="48" t="s">
        <v>22</v>
      </c>
      <c r="H8" s="24"/>
      <c r="I8" s="23"/>
    </row>
    <row r="9" spans="1:9" ht="17.25" customHeight="1" x14ac:dyDescent="0.25">
      <c r="B9" s="26" t="s">
        <v>23</v>
      </c>
      <c r="C9" s="26"/>
      <c r="D9" s="26"/>
      <c r="E9" s="26"/>
      <c r="F9" s="60">
        <f>5716821.56/1000</f>
        <v>5716.8215599999994</v>
      </c>
      <c r="G9" s="61">
        <f>F9</f>
        <v>5716.8215599999994</v>
      </c>
      <c r="H9" s="24"/>
      <c r="I9" s="25"/>
    </row>
    <row r="10" spans="1:9" ht="18" customHeight="1" x14ac:dyDescent="0.25">
      <c r="B10" s="26" t="s">
        <v>24</v>
      </c>
      <c r="C10" s="26"/>
      <c r="D10" s="26"/>
      <c r="E10" s="26"/>
      <c r="F10" s="60">
        <f>F9*1.18</f>
        <v>6745.8494407999988</v>
      </c>
      <c r="G10" s="61">
        <f>F10</f>
        <v>6745.8494407999988</v>
      </c>
      <c r="H10" s="24"/>
      <c r="I10" s="25"/>
    </row>
    <row r="11" spans="1:9" x14ac:dyDescent="0.25">
      <c r="B11" s="108" t="s">
        <v>39</v>
      </c>
      <c r="C11" s="109"/>
      <c r="D11" s="109"/>
      <c r="E11" s="109"/>
      <c r="F11" s="109"/>
      <c r="G11" s="109"/>
    </row>
    <row r="12" spans="1:9" ht="23.25" customHeight="1" x14ac:dyDescent="0.25">
      <c r="B12" s="107" t="s">
        <v>60</v>
      </c>
      <c r="C12" s="107"/>
      <c r="D12" s="107"/>
      <c r="E12" s="107"/>
      <c r="F12" s="107"/>
    </row>
    <row r="13" spans="1:9" ht="36" customHeight="1" x14ac:dyDescent="0.25">
      <c r="A13" s="116" t="s">
        <v>41</v>
      </c>
      <c r="B13" s="116"/>
      <c r="C13" s="116"/>
      <c r="D13" s="116"/>
      <c r="E13" s="116"/>
      <c r="F13" s="116"/>
      <c r="G13" s="116"/>
    </row>
    <row r="14" spans="1:9" ht="15.75" thickBot="1" x14ac:dyDescent="0.3"/>
    <row r="15" spans="1:9" s="3" customFormat="1" ht="75" customHeight="1" x14ac:dyDescent="0.2">
      <c r="A15" s="4" t="s">
        <v>4</v>
      </c>
      <c r="B15" s="5" t="s">
        <v>5</v>
      </c>
      <c r="C15" s="43" t="s">
        <v>31</v>
      </c>
      <c r="D15" s="43" t="s">
        <v>32</v>
      </c>
      <c r="E15" s="5" t="s">
        <v>17</v>
      </c>
      <c r="F15" s="110" t="s">
        <v>19</v>
      </c>
      <c r="G15" s="111"/>
    </row>
    <row r="16" spans="1:9" s="3" customFormat="1" ht="15.75" thickBot="1" x14ac:dyDescent="0.25">
      <c r="A16" s="7">
        <v>1</v>
      </c>
      <c r="B16" s="8">
        <v>2</v>
      </c>
      <c r="C16" s="8">
        <v>3</v>
      </c>
      <c r="D16" s="8">
        <v>4</v>
      </c>
      <c r="E16" s="8">
        <v>5</v>
      </c>
      <c r="F16" s="112">
        <v>6</v>
      </c>
      <c r="G16" s="113"/>
    </row>
    <row r="17" spans="1:7" s="3" customFormat="1" ht="45" x14ac:dyDescent="0.2">
      <c r="A17" s="4" t="s">
        <v>25</v>
      </c>
      <c r="B17" s="73" t="s">
        <v>44</v>
      </c>
      <c r="C17" s="44" t="s">
        <v>11</v>
      </c>
      <c r="D17" s="44" t="s">
        <v>11</v>
      </c>
      <c r="E17" s="45">
        <f>E18+E20+E21</f>
        <v>0</v>
      </c>
      <c r="F17" s="114" t="s">
        <v>12</v>
      </c>
      <c r="G17" s="115"/>
    </row>
    <row r="18" spans="1:7" s="3" customFormat="1" ht="80.25" customHeight="1" x14ac:dyDescent="0.2">
      <c r="A18" s="87" t="s">
        <v>35</v>
      </c>
      <c r="B18" s="88" t="s">
        <v>65</v>
      </c>
      <c r="C18" s="89" t="s">
        <v>11</v>
      </c>
      <c r="D18" s="89" t="s">
        <v>11</v>
      </c>
      <c r="E18" s="90">
        <v>0</v>
      </c>
      <c r="F18" s="105" t="s">
        <v>12</v>
      </c>
      <c r="G18" s="106"/>
    </row>
    <row r="19" spans="1:7" s="30" customFormat="1" x14ac:dyDescent="0.2">
      <c r="A19" s="46" t="s">
        <v>47</v>
      </c>
      <c r="B19" s="31" t="s">
        <v>42</v>
      </c>
      <c r="C19" s="11" t="s">
        <v>11</v>
      </c>
      <c r="D19" s="11" t="s">
        <v>11</v>
      </c>
      <c r="E19" s="37" t="s">
        <v>12</v>
      </c>
      <c r="F19" s="97" t="s">
        <v>12</v>
      </c>
      <c r="G19" s="98"/>
    </row>
    <row r="20" spans="1:7" s="30" customFormat="1" x14ac:dyDescent="0.2">
      <c r="A20" s="46" t="s">
        <v>36</v>
      </c>
      <c r="B20" s="31" t="s">
        <v>43</v>
      </c>
      <c r="C20" s="11" t="s">
        <v>11</v>
      </c>
      <c r="D20" s="11" t="s">
        <v>11</v>
      </c>
      <c r="E20" s="37">
        <v>0</v>
      </c>
      <c r="F20" s="97" t="s">
        <v>12</v>
      </c>
      <c r="G20" s="98"/>
    </row>
    <row r="21" spans="1:7" ht="78" customHeight="1" x14ac:dyDescent="0.25">
      <c r="A21" s="19" t="s">
        <v>37</v>
      </c>
      <c r="B21" s="32" t="s">
        <v>34</v>
      </c>
      <c r="C21" s="35" t="s">
        <v>11</v>
      </c>
      <c r="D21" s="35" t="s">
        <v>11</v>
      </c>
      <c r="E21" s="36">
        <v>0</v>
      </c>
      <c r="F21" s="99" t="s">
        <v>12</v>
      </c>
      <c r="G21" s="100"/>
    </row>
    <row r="22" spans="1:7" ht="30" x14ac:dyDescent="0.25">
      <c r="A22" s="40" t="s">
        <v>26</v>
      </c>
      <c r="B22" s="33" t="s">
        <v>55</v>
      </c>
      <c r="C22" s="11" t="s">
        <v>11</v>
      </c>
      <c r="D22" s="11" t="s">
        <v>11</v>
      </c>
      <c r="E22" s="37" t="s">
        <v>12</v>
      </c>
      <c r="F22" s="101" t="s">
        <v>12</v>
      </c>
      <c r="G22" s="102"/>
    </row>
    <row r="23" spans="1:7" ht="45" x14ac:dyDescent="0.25">
      <c r="A23" s="40" t="s">
        <v>27</v>
      </c>
      <c r="B23" s="34" t="s">
        <v>46</v>
      </c>
      <c r="C23" s="11" t="s">
        <v>11</v>
      </c>
      <c r="D23" s="11" t="s">
        <v>11</v>
      </c>
      <c r="E23" s="37">
        <v>0</v>
      </c>
      <c r="F23" s="93" t="s">
        <v>12</v>
      </c>
      <c r="G23" s="94"/>
    </row>
    <row r="24" spans="1:7" ht="75" customHeight="1" x14ac:dyDescent="0.25">
      <c r="A24" s="41" t="s">
        <v>28</v>
      </c>
      <c r="B24" s="34" t="s">
        <v>56</v>
      </c>
      <c r="C24" s="11" t="s">
        <v>11</v>
      </c>
      <c r="D24" s="11" t="s">
        <v>11</v>
      </c>
      <c r="E24" s="37">
        <v>0</v>
      </c>
      <c r="F24" s="99" t="s">
        <v>12</v>
      </c>
      <c r="G24" s="100"/>
    </row>
    <row r="25" spans="1:7" ht="60" x14ac:dyDescent="0.25">
      <c r="A25" s="19" t="s">
        <v>29</v>
      </c>
      <c r="B25" s="33" t="s">
        <v>45</v>
      </c>
      <c r="C25" s="11" t="s">
        <v>11</v>
      </c>
      <c r="D25" s="21" t="s">
        <v>11</v>
      </c>
      <c r="E25" s="22">
        <v>0</v>
      </c>
      <c r="F25" s="93" t="s">
        <v>12</v>
      </c>
      <c r="G25" s="94"/>
    </row>
    <row r="26" spans="1:7" ht="60.75" thickBot="1" x14ac:dyDescent="0.3">
      <c r="A26" s="42" t="s">
        <v>30</v>
      </c>
      <c r="B26" s="38" t="s">
        <v>13</v>
      </c>
      <c r="C26" s="39" t="s">
        <v>11</v>
      </c>
      <c r="D26" s="20" t="s">
        <v>11</v>
      </c>
      <c r="E26" s="18" t="s">
        <v>12</v>
      </c>
      <c r="F26" s="93">
        <f>E28</f>
        <v>0</v>
      </c>
      <c r="G26" s="94"/>
    </row>
    <row r="27" spans="1:7" ht="30" hidden="1" customHeight="1" x14ac:dyDescent="0.25">
      <c r="A27" s="49"/>
      <c r="B27" s="50" t="s">
        <v>18</v>
      </c>
      <c r="C27" s="51"/>
      <c r="D27" s="52"/>
      <c r="E27" s="53" t="s">
        <v>12</v>
      </c>
      <c r="F27" s="54">
        <f>E28*15%</f>
        <v>0</v>
      </c>
      <c r="G27" s="55"/>
    </row>
    <row r="28" spans="1:7" s="2" customFormat="1" ht="32.25" customHeight="1" thickBot="1" x14ac:dyDescent="0.25">
      <c r="A28" s="56"/>
      <c r="B28" s="57" t="s">
        <v>0</v>
      </c>
      <c r="C28" s="58"/>
      <c r="D28" s="58"/>
      <c r="E28" s="59">
        <f>E17+E23+E24+E25</f>
        <v>0</v>
      </c>
      <c r="F28" s="95">
        <f>E28</f>
        <v>0</v>
      </c>
      <c r="G28" s="96"/>
    </row>
    <row r="30" spans="1:7" x14ac:dyDescent="0.25">
      <c r="B30" s="65" t="s">
        <v>1</v>
      </c>
      <c r="D30" s="2" t="s">
        <v>6</v>
      </c>
    </row>
    <row r="31" spans="1:7" x14ac:dyDescent="0.25">
      <c r="B31" s="2" t="s">
        <v>33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21">
    <mergeCell ref="F18:G18"/>
    <mergeCell ref="B12:F12"/>
    <mergeCell ref="B11:G11"/>
    <mergeCell ref="F15:G15"/>
    <mergeCell ref="F16:G16"/>
    <mergeCell ref="F17:G17"/>
    <mergeCell ref="A13:G13"/>
    <mergeCell ref="F1:G1"/>
    <mergeCell ref="F2:G2"/>
    <mergeCell ref="F3:G3"/>
    <mergeCell ref="F4:G4"/>
    <mergeCell ref="B7:F7"/>
    <mergeCell ref="F25:G25"/>
    <mergeCell ref="F26:G26"/>
    <mergeCell ref="F28:G28"/>
    <mergeCell ref="F19:G19"/>
    <mergeCell ref="F20:G20"/>
    <mergeCell ref="F21:G21"/>
    <mergeCell ref="F22:G22"/>
    <mergeCell ref="F23:G23"/>
    <mergeCell ref="F24:G2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5"/>
  <sheetViews>
    <sheetView view="pageBreakPreview" zoomScaleNormal="100" workbookViewId="0">
      <selection activeCell="D17" sqref="D1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62" t="s">
        <v>14</v>
      </c>
    </row>
    <row r="2" spans="1:5" x14ac:dyDescent="0.25">
      <c r="D2" s="63" t="s">
        <v>3</v>
      </c>
    </row>
    <row r="3" spans="1:5" x14ac:dyDescent="0.25">
      <c r="D3" s="63" t="s">
        <v>2</v>
      </c>
    </row>
    <row r="4" spans="1:5" x14ac:dyDescent="0.25">
      <c r="D4" s="64" t="s">
        <v>15</v>
      </c>
    </row>
    <row r="6" spans="1:5" x14ac:dyDescent="0.25">
      <c r="A6" s="117" t="s">
        <v>61</v>
      </c>
      <c r="B6" s="117"/>
      <c r="C6" s="117"/>
      <c r="D6" s="117"/>
    </row>
    <row r="7" spans="1:5" ht="36.75" customHeight="1" x14ac:dyDescent="0.25">
      <c r="A7" s="116" t="s">
        <v>41</v>
      </c>
      <c r="B7" s="116"/>
      <c r="C7" s="116"/>
      <c r="D7" s="116"/>
      <c r="E7" s="47"/>
    </row>
    <row r="8" spans="1:5" ht="15.75" thickBot="1" x14ac:dyDescent="0.3"/>
    <row r="9" spans="1:5" s="3" customFormat="1" ht="45" x14ac:dyDescent="0.2">
      <c r="A9" s="67" t="s">
        <v>7</v>
      </c>
      <c r="B9" s="5" t="s">
        <v>8</v>
      </c>
      <c r="C9" s="5" t="s">
        <v>9</v>
      </c>
      <c r="D9" s="6" t="s">
        <v>10</v>
      </c>
    </row>
    <row r="10" spans="1:5" s="3" customFormat="1" ht="15.75" thickBot="1" x14ac:dyDescent="0.25">
      <c r="A10" s="7">
        <v>1</v>
      </c>
      <c r="B10" s="8">
        <v>2</v>
      </c>
      <c r="C10" s="8">
        <v>3</v>
      </c>
      <c r="D10" s="9">
        <v>4</v>
      </c>
    </row>
    <row r="11" spans="1:5" s="3" customFormat="1" x14ac:dyDescent="0.2">
      <c r="A11" s="67" t="s">
        <v>57</v>
      </c>
      <c r="B11" s="73" t="s">
        <v>43</v>
      </c>
      <c r="C11" s="5"/>
      <c r="D11" s="71">
        <v>0</v>
      </c>
    </row>
    <row r="12" spans="1:5" s="3" customFormat="1" ht="39" customHeight="1" x14ac:dyDescent="0.2">
      <c r="A12" s="92" t="s">
        <v>26</v>
      </c>
      <c r="B12" s="88" t="s">
        <v>62</v>
      </c>
      <c r="C12" s="91"/>
      <c r="D12" s="71">
        <v>0</v>
      </c>
    </row>
    <row r="13" spans="1:5" x14ac:dyDescent="0.25">
      <c r="A13" s="87" t="s">
        <v>27</v>
      </c>
      <c r="B13" s="88" t="s">
        <v>58</v>
      </c>
      <c r="C13" s="68"/>
      <c r="D13" s="71">
        <v>0</v>
      </c>
    </row>
    <row r="14" spans="1:5" ht="60" x14ac:dyDescent="0.25">
      <c r="A14" s="92" t="s">
        <v>28</v>
      </c>
      <c r="B14" s="70" t="s">
        <v>63</v>
      </c>
      <c r="C14" s="69"/>
      <c r="D14" s="72">
        <v>0</v>
      </c>
    </row>
    <row r="15" spans="1:5" x14ac:dyDescent="0.25">
      <c r="A15" s="87" t="s">
        <v>29</v>
      </c>
      <c r="B15" s="70" t="s">
        <v>59</v>
      </c>
      <c r="C15" s="69"/>
      <c r="D15" s="72">
        <v>0</v>
      </c>
    </row>
    <row r="16" spans="1:5" ht="81.75" customHeight="1" x14ac:dyDescent="0.25">
      <c r="A16" s="87" t="s">
        <v>30</v>
      </c>
      <c r="B16" s="66" t="s">
        <v>64</v>
      </c>
      <c r="C16" s="77"/>
      <c r="D16" s="72">
        <v>0</v>
      </c>
    </row>
    <row r="17" spans="1:4" s="74" customFormat="1" ht="18.75" customHeight="1" x14ac:dyDescent="0.25">
      <c r="A17" s="83"/>
      <c r="B17" s="84" t="s">
        <v>48</v>
      </c>
      <c r="C17" s="85"/>
      <c r="D17" s="86">
        <f>SUM(D11:D16)</f>
        <v>0</v>
      </c>
    </row>
    <row r="18" spans="1:4" s="74" customFormat="1" ht="19.5" customHeight="1" x14ac:dyDescent="0.25">
      <c r="A18" s="75"/>
      <c r="B18" s="76" t="s">
        <v>49</v>
      </c>
      <c r="C18" s="77"/>
      <c r="D18" s="78">
        <f>D17*0.18</f>
        <v>0</v>
      </c>
    </row>
    <row r="19" spans="1:4" s="74" customFormat="1" ht="28.5" customHeight="1" thickBot="1" x14ac:dyDescent="0.3">
      <c r="A19" s="79"/>
      <c r="B19" s="80" t="s">
        <v>50</v>
      </c>
      <c r="C19" s="81"/>
      <c r="D19" s="82">
        <f>D17+D18</f>
        <v>0</v>
      </c>
    </row>
    <row r="22" spans="1:4" x14ac:dyDescent="0.25">
      <c r="B22" s="2" t="s">
        <v>1</v>
      </c>
      <c r="C22" s="2" t="s">
        <v>6</v>
      </c>
    </row>
    <row r="23" spans="1:4" x14ac:dyDescent="0.25">
      <c r="B23" s="2" t="s">
        <v>33</v>
      </c>
    </row>
    <row r="35" spans="2:2" x14ac:dyDescent="0.25">
      <c r="B35" s="2"/>
    </row>
  </sheetData>
  <mergeCells count="2">
    <mergeCell ref="A6:D6"/>
    <mergeCell ref="A7:D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Календарный план </vt:lpstr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2016-10-27T06:18:10Z</cp:lastPrinted>
  <dcterms:created xsi:type="dcterms:W3CDTF">2007-07-25T15:17:50Z</dcterms:created>
  <dcterms:modified xsi:type="dcterms:W3CDTF">2016-10-27T10:43:04Z</dcterms:modified>
</cp:coreProperties>
</file>